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315EF3DB-17A8-45E2-9FD5-20DBC6612CE3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8" i="8" l="1"/>
  <c r="P8" i="8" s="1"/>
  <c r="O8" i="8"/>
  <c r="N20" i="8"/>
  <c r="P20" i="8" s="1"/>
  <c r="O20" i="8"/>
  <c r="O23" i="8"/>
  <c r="N23" i="8"/>
  <c r="P23" i="8" s="1"/>
  <c r="N12" i="8"/>
  <c r="P12" i="8" s="1"/>
  <c r="O12" i="8"/>
  <c r="O16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<sst xmlns="http://schemas.openxmlformats.org/spreadsheetml/2006/main" count="259" uniqueCount="108">
  <si>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</si>
  <si>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</si>
  <si>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</si>
  <si>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</si>
  <si>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</si>
  <si>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</si>
  <si>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</si>
  <si>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</si>
  <si>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</si>
  <si>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</si>
  <si>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</si>
  <si>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</si>
  <si>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</si>
  <si>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</si>
  <si>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</si>
  <si>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</si>
  <si>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</si>
  <si>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</si>
  <si>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</si>
  <si>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</si>
  <si>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</si>
  <si>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</si>
  <si>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</si>
  <si>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</si>
  <si>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</si>
  <si>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</si>
  <si>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</si>
  <si>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</si>
  <si>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</si>
  <si>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</si>
  <si>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</si>
  <si>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</si>
  <si>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</si>
  <si>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</si>
  <si>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</si>
  <si>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</si>
  <si>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</si>
  <si>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</si>
  <si>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</si>
  <si>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</si>
  <si>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</si>
  <si>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</si>
  <si>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</si>
  <si>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</si>
  <si>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</si>
  <si>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</si>
  <si>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</si>
  <si>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</si>
  <si>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</si>
  <si>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</si>
  <si>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</si>
  <si>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</si>
  <si>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</si>
  <si>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</si>
  <si>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</si>
  <si>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</si>
  <si>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</si>
  <si>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</si>
  <si>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</si>
  <si>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</si>
  <si>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</si>
  <si>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</si>
  <si>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</si>
  <si>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</si>
  <si>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</si>
  <si>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</si>
  <si>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</si>
  <si>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</si>
  <si>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</si>
  <si>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</si>
  <si>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</si>
  <si>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</si>
  <si>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</si>
  <si>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</si>
  <si>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</si>
  <si>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</si>
  <si>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</si>
  <si>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</si>
  <si>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</si>
  <si>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</si>
  <si>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</si>
  <si>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</si>
  <si>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</si>
  <si>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</si>
  <si>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</si>
  <si>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</si>
  <si>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</si>
  <si>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</si>
  <si>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</si>
  <si>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</si>
  <si>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</si>
  <si>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</si>
  <si>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</si>
  <si>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</si>
  <si>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</si>
  <si>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</si>
  <si>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</si>
  <si>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</si>
  <si>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</si>
  <si>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</si>
  <si>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</si>
  <si>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</si>
  <si>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SPAN</t>
  </si>
  <si>
    <t>Catherine Suarez</t>
  </si>
  <si>
    <t>1A</t>
  </si>
  <si>
    <t>Catherine Suareaz</t>
  </si>
  <si>
    <t>1B</t>
  </si>
  <si>
    <t>2A/2B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</si>
</sst>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2" fontId="13" fillId="0" borderId="0" xfId="0" applyNumberFormat="1" applyFont="1"/>
    <xf numFmtId="2" fontId="0" fillId="0" borderId="0" xfId="0" applyNumberForma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C19" sqref="C19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30" t="str">
        <f>'2026-27 Summary'!C2</f>
        <v>SPAN</v>
      </c>
      <c r="I2" s="130"/>
      <c r="J2" s="130"/>
      <c r="K2" s="13">
        <f>'2026-27 Summary'!D2</f>
        <v>2.6</v>
      </c>
      <c r="L2" s="5">
        <f>SUM(L7:L24)</f>
        <v>0.33333333333333331</v>
      </c>
      <c r="M2" s="5">
        <f>SUM(M7:M24)</f>
        <v>150</v>
      </c>
      <c r="N2" s="5">
        <f>SUM(N7:N24)</f>
        <v>5</v>
      </c>
      <c r="O2" s="32">
        <f>M2/L2</f>
        <v>450</v>
      </c>
      <c r="P2" s="7">
        <f>N2/L2</f>
        <v>15</v>
      </c>
      <c r="Q2" s="104" t="s">
        <v>87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31" t="s">
        <v>32</v>
      </c>
      <c r="I3" s="125" t="s">
        <v>57</v>
      </c>
      <c r="J3" s="125"/>
      <c r="K3" s="126"/>
      <c r="L3" s="5">
        <f>'2026-27 Summary'!D2-'Summer 26'!L2-'Fall 26 (compressed)'!K2-'Spring 27 (compressed)'!K2</f>
        <v>0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1" t="s">
        <v>103</v>
      </c>
      <c r="C4" s="142"/>
      <c r="D4" s="31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 t="s">
        <v>102</v>
      </c>
      <c r="B7" s="54" t="s">
        <v>104</v>
      </c>
      <c r="C7" s="54" t="s">
        <v>39</v>
      </c>
      <c r="D7" s="54" t="s">
        <v>77</v>
      </c>
      <c r="E7" s="54">
        <v>35</v>
      </c>
      <c r="F7" s="54">
        <v>29</v>
      </c>
      <c r="G7" s="34">
        <v>30</v>
      </c>
      <c r="H7" s="54">
        <v>1</v>
      </c>
      <c r="I7" s="70">
        <f t="shared" ref="I7:I9" si="0">G7*H7</f>
        <v>30</v>
      </c>
      <c r="J7" s="85">
        <v>5</v>
      </c>
      <c r="K7" s="86">
        <v>5</v>
      </c>
      <c r="L7" s="69">
        <f t="shared" ref="L7" si="1">K7*H7/15</f>
        <v>0.33333333333333331</v>
      </c>
      <c r="M7" s="70">
        <f>I7*J7</f>
        <v>150</v>
      </c>
      <c r="N7" s="71">
        <f>M7/30</f>
        <v>5</v>
      </c>
      <c r="O7" s="69">
        <f t="shared" ref="O7" si="2">M7/L7</f>
        <v>450</v>
      </c>
      <c r="P7" s="69">
        <f>N7/L7</f>
        <v>15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ref="L8:L24" si="3">K8*H8/15</f>
        <v>0</v>
      </c>
      <c r="M8" s="70">
        <f t="shared" ref="M8:M24" si="4">I8*J8</f>
        <v>0</v>
      </c>
      <c r="N8" s="71">
        <f t="shared" ref="N8:N24" si="5">M8/30</f>
        <v>0</v>
      </c>
      <c r="O8" s="69" t="e">
        <f t="shared" ref="O8:O24" si="6">M8/L8</f>
        <v>#DIV/0!</v>
      </c>
      <c r="P8" s="69" t="e">
        <f t="shared" ref="P8:P24" si="7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 t="e">
        <f t="shared" si="7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ref="I10:I24" si="8">G10*H10</f>
        <v>0</v>
      </c>
      <c r="J10" s="87"/>
      <c r="K10" s="87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 t="e">
        <f t="shared" si="7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Normal="100" workbookViewId="0">
      <pane ySplit="6" topLeftCell="A7" activePane="bottomLeft" state="frozen"/>
      <selection activeCell="D6" sqref="D6"/>
      <selection pane="bottomLeft" activeCell="C16" sqref="C16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3" t="str">
        <f>'2026-27 Summary'!C2</f>
        <v>SPAN</v>
      </c>
      <c r="H2" s="143"/>
      <c r="I2" s="143"/>
      <c r="J2" s="13">
        <f>'2026-27 Summary'!D2</f>
        <v>2.6</v>
      </c>
      <c r="K2" s="5">
        <f>SUM(K7:K42)</f>
        <v>1</v>
      </c>
      <c r="L2" s="6">
        <f>SUM(L7:L42)</f>
        <v>360</v>
      </c>
      <c r="M2" s="7">
        <f>SUM(M7:M42)</f>
        <v>12</v>
      </c>
      <c r="N2" s="7">
        <f>L2/K2</f>
        <v>360</v>
      </c>
      <c r="O2" s="7">
        <f>M2/K2</f>
        <v>12</v>
      </c>
      <c r="P2" s="3"/>
    </row>
    <row r="3" spans="1:17" ht="19.5" customHeight="1" x14ac:dyDescent="0.25">
      <c r="A3" s="147"/>
      <c r="B3" s="147"/>
      <c r="C3" s="147"/>
      <c r="D3" s="147"/>
      <c r="E3" s="147"/>
      <c r="F3" s="147"/>
      <c r="G3" s="31"/>
      <c r="H3" s="125" t="s">
        <v>57</v>
      </c>
      <c r="I3" s="125"/>
      <c r="J3" s="126"/>
      <c r="K3" s="5">
        <f>'2026-27 Summary'!D2-'Summer 26'!L2-'Fall 26 (compressed)'!K2-'Spring 27 (compressed)'!K2</f>
        <v>0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1" t="s">
        <v>105</v>
      </c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 t="s">
        <v>104</v>
      </c>
      <c r="C7" s="54" t="s">
        <v>45</v>
      </c>
      <c r="D7" s="54" t="s">
        <v>73</v>
      </c>
      <c r="E7" s="54">
        <v>31</v>
      </c>
      <c r="F7" s="34">
        <v>31</v>
      </c>
      <c r="G7" s="54">
        <v>1</v>
      </c>
      <c r="H7" s="75">
        <f t="shared" ref="H7:H42" si="0">F7*G7</f>
        <v>31</v>
      </c>
      <c r="I7" s="55">
        <v>5</v>
      </c>
      <c r="J7" s="35">
        <v>5</v>
      </c>
      <c r="K7" s="69">
        <f t="shared" ref="K7" si="1">J7*G7/15</f>
        <v>0.33333333333333331</v>
      </c>
      <c r="L7" s="70">
        <f t="shared" ref="L7" si="2">(H7*I7)</f>
        <v>155</v>
      </c>
      <c r="M7" s="71">
        <f>L7/30</f>
        <v>5.166666666666667</v>
      </c>
      <c r="N7" s="69">
        <f>L7/K7</f>
        <v>465</v>
      </c>
      <c r="O7" s="69">
        <f t="shared" ref="O7:O17" si="3">M7/K7</f>
        <v>15.500000000000002</v>
      </c>
      <c r="P7" s="56"/>
    </row>
    <row r="8" spans="1:17" ht="15.75" customHeight="1" x14ac:dyDescent="0.25">
      <c r="A8" s="54" t="s">
        <v>102</v>
      </c>
      <c r="B8" s="54" t="s">
        <v>104</v>
      </c>
      <c r="C8" s="54" t="s">
        <v>45</v>
      </c>
      <c r="D8" s="54" t="s">
        <v>77</v>
      </c>
      <c r="E8" s="54">
        <v>22</v>
      </c>
      <c r="F8" s="34">
        <v>25</v>
      </c>
      <c r="G8" s="54">
        <v>1</v>
      </c>
      <c r="H8" s="75">
        <f t="shared" si="0"/>
        <v>25</v>
      </c>
      <c r="I8" s="55">
        <v>5</v>
      </c>
      <c r="J8" s="35">
        <v>5</v>
      </c>
      <c r="K8" s="69">
        <f t="shared" ref="K8:K42" si="4">J8*G8/15</f>
        <v>0.33333333333333331</v>
      </c>
      <c r="L8" s="70">
        <f t="shared" ref="L8:L42" si="5">(H8*I8)</f>
        <v>125</v>
      </c>
      <c r="M8" s="71">
        <f t="shared" ref="M8:M42" si="6">L8/30</f>
        <v>4.166666666666667</v>
      </c>
      <c r="N8" s="69">
        <f t="shared" ref="N8:N42" si="7">L8/K8</f>
        <v>375</v>
      </c>
      <c r="O8" s="69">
        <f t="shared" si="3"/>
        <v>12.500000000000002</v>
      </c>
      <c r="P8" s="56"/>
    </row>
    <row r="9" spans="1:17" ht="15.75" customHeight="1" x14ac:dyDescent="0.25">
      <c r="A9" s="54" t="s">
        <v>102</v>
      </c>
      <c r="B9" s="44" t="s">
        <v>106</v>
      </c>
      <c r="C9" s="54" t="s">
        <v>45</v>
      </c>
      <c r="D9" s="54" t="s">
        <v>77</v>
      </c>
      <c r="E9" s="54">
        <v>16</v>
      </c>
      <c r="F9" s="34">
        <v>16</v>
      </c>
      <c r="G9" s="54">
        <v>1</v>
      </c>
      <c r="H9" s="75">
        <f t="shared" si="0"/>
        <v>16</v>
      </c>
      <c r="I9" s="55">
        <v>5</v>
      </c>
      <c r="J9" s="35">
        <v>5</v>
      </c>
      <c r="K9" s="69">
        <f t="shared" si="4"/>
        <v>0.33333333333333331</v>
      </c>
      <c r="L9" s="70">
        <f t="shared" si="5"/>
        <v>80</v>
      </c>
      <c r="M9" s="71">
        <f t="shared" si="6"/>
        <v>2.6666666666666665</v>
      </c>
      <c r="N9" s="69">
        <f t="shared" si="7"/>
        <v>240</v>
      </c>
      <c r="O9" s="69">
        <f t="shared" si="3"/>
        <v>8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5">
        <f t="shared" si="0"/>
        <v>0</v>
      </c>
      <c r="I10" s="55"/>
      <c r="J10" s="5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3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3"/>
        <v>#DIV/0!</v>
      </c>
      <c r="P11" s="56"/>
    </row>
    <row r="12" spans="1:17" ht="15.75" customHeight="1" x14ac:dyDescent="0.25">
      <c r="A12" s="44"/>
      <c r="B12" s="44"/>
      <c r="C12" s="5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3"/>
        <v>#DIV/0!</v>
      </c>
      <c r="P12" s="56"/>
    </row>
    <row r="13" spans="1:17" ht="15.75" customHeight="1" x14ac:dyDescent="0.25">
      <c r="A13" s="44"/>
      <c r="B13" s="44"/>
      <c r="C13" s="5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3"/>
        <v>#DIV/0!</v>
      </c>
      <c r="P13" s="56"/>
    </row>
    <row r="14" spans="1:17" ht="15.75" customHeight="1" x14ac:dyDescent="0.25">
      <c r="A14" s="54"/>
      <c r="B14" s="44"/>
      <c r="C14" s="5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3"/>
        <v>#DIV/0!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3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3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3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ht="61.5" customHeight="1" x14ac:dyDescent="0.25">
      <c r="A44" s="144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19"/>
      <c r="B46" s="120"/>
      <c r="C46" s="120"/>
      <c r="D46" s="120"/>
      <c r="E46" s="120"/>
      <c r="F46" s="120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30" t="str">
        <f>'2026-27 Summary'!C2</f>
        <v>SPAN</v>
      </c>
      <c r="I2" s="130"/>
      <c r="J2" s="130"/>
      <c r="K2" s="13">
        <f>'2026-27 Summary'!D2</f>
        <v>2.6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92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115" t="s">
        <v>32</v>
      </c>
      <c r="I3" s="125" t="s">
        <v>57</v>
      </c>
      <c r="J3" s="125"/>
      <c r="K3" s="126"/>
      <c r="L3" s="5">
        <f>'2026-27 Summary'!D2-'Winter 26-27'!L2-'Fall 26 (compressed)'!K2-'Spring 27 (compressed)'!K2</f>
        <v>0.33333333333333348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1"/>
      <c r="C4" s="142"/>
      <c r="D4" s="115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115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 activeCell="D13" sqref="D13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3" t="str">
        <f>'2026-27 Summary'!C2</f>
        <v>SPAN</v>
      </c>
      <c r="H2" s="143"/>
      <c r="I2" s="143"/>
      <c r="J2" s="13">
        <f>'2026-27 Summary'!D2</f>
        <v>2.6</v>
      </c>
      <c r="K2" s="5">
        <f>SUM(K7:K42)</f>
        <v>1.2666666666666666</v>
      </c>
      <c r="L2" s="14">
        <f>SUM(L7:L42)</f>
        <v>348</v>
      </c>
      <c r="M2" s="15">
        <f>SUM(M7:M42)</f>
        <v>11.6</v>
      </c>
      <c r="N2" s="15">
        <f>L2/K2</f>
        <v>274.73684210526318</v>
      </c>
      <c r="O2" s="7">
        <f>M2/K2</f>
        <v>9.1578947368421062</v>
      </c>
      <c r="P2" s="3"/>
    </row>
    <row r="3" spans="1:17" ht="19.5" customHeight="1" x14ac:dyDescent="0.25">
      <c r="A3" s="119"/>
      <c r="B3" s="120"/>
      <c r="C3" s="120"/>
      <c r="D3" s="120"/>
      <c r="E3" s="120"/>
      <c r="F3" s="120"/>
      <c r="G3" s="107"/>
      <c r="H3" s="125" t="s">
        <v>57</v>
      </c>
      <c r="I3" s="125"/>
      <c r="J3" s="126"/>
      <c r="K3" s="5">
        <f>'2026-27 Summary'!D2-'Summer 26'!L2-'Fall 26 (compressed)'!K2-'Spring 27 (compressed)'!K2</f>
        <v>0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 t="s">
        <v>103</v>
      </c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8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9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 t="s">
        <v>104</v>
      </c>
      <c r="C7" s="54" t="s">
        <v>45</v>
      </c>
      <c r="D7" s="54" t="s">
        <v>73</v>
      </c>
      <c r="E7" s="54">
        <v>24</v>
      </c>
      <c r="F7" s="34">
        <v>25</v>
      </c>
      <c r="G7" s="54">
        <v>1</v>
      </c>
      <c r="H7" s="70">
        <f t="shared" ref="H7:H40" si="0">F7*G7</f>
        <v>25</v>
      </c>
      <c r="I7" s="85">
        <v>5</v>
      </c>
      <c r="J7" s="86">
        <v>5</v>
      </c>
      <c r="K7" s="69">
        <f t="shared" ref="K7" si="1">J7*G7/15</f>
        <v>0.33333333333333331</v>
      </c>
      <c r="L7" s="70">
        <f t="shared" ref="L7" si="2">(H7*I7)</f>
        <v>125</v>
      </c>
      <c r="M7" s="71">
        <f>L7/30</f>
        <v>4.166666666666667</v>
      </c>
      <c r="N7" s="69">
        <f t="shared" ref="N7" si="3">L7/K7</f>
        <v>375</v>
      </c>
      <c r="O7" s="69">
        <f>M7/K7</f>
        <v>12.500000000000002</v>
      </c>
      <c r="P7" s="56"/>
    </row>
    <row r="8" spans="1:17" ht="15.75" customHeight="1" x14ac:dyDescent="0.25">
      <c r="A8" s="54" t="s">
        <v>102</v>
      </c>
      <c r="B8" s="54" t="s">
        <v>104</v>
      </c>
      <c r="C8" s="54" t="s">
        <v>45</v>
      </c>
      <c r="D8" s="54" t="s">
        <v>77</v>
      </c>
      <c r="E8" s="54">
        <v>19</v>
      </c>
      <c r="F8" s="34">
        <v>20</v>
      </c>
      <c r="G8" s="54">
        <v>1</v>
      </c>
      <c r="H8" s="70">
        <f t="shared" si="0"/>
        <v>20</v>
      </c>
      <c r="I8" s="85">
        <v>5</v>
      </c>
      <c r="J8" s="86">
        <v>5</v>
      </c>
      <c r="K8" s="69">
        <f t="shared" ref="K8:K42" si="4">J8*G8/15</f>
        <v>0.33333333333333331</v>
      </c>
      <c r="L8" s="70">
        <f t="shared" ref="L8:L42" si="5">(H8*I8)</f>
        <v>100</v>
      </c>
      <c r="M8" s="71">
        <f t="shared" ref="M8:M42" si="6">L8/30</f>
        <v>3.3333333333333335</v>
      </c>
      <c r="N8" s="69">
        <f t="shared" ref="N8:N42" si="7">L8/K8</f>
        <v>300</v>
      </c>
      <c r="O8" s="69">
        <f>M8/K8</f>
        <v>10.000000000000002</v>
      </c>
      <c r="P8" s="56"/>
    </row>
    <row r="9" spans="1:17" ht="15.75" customHeight="1" x14ac:dyDescent="0.25">
      <c r="A9" s="54" t="s">
        <v>102</v>
      </c>
      <c r="B9" s="54" t="s">
        <v>106</v>
      </c>
      <c r="C9" s="54" t="s">
        <v>45</v>
      </c>
      <c r="D9" s="54" t="s">
        <v>77</v>
      </c>
      <c r="E9" s="54">
        <v>13</v>
      </c>
      <c r="F9" s="34">
        <v>15</v>
      </c>
      <c r="G9" s="54">
        <v>1</v>
      </c>
      <c r="H9" s="70">
        <f t="shared" si="0"/>
        <v>15</v>
      </c>
      <c r="I9" s="85">
        <v>5</v>
      </c>
      <c r="J9" s="86">
        <v>5</v>
      </c>
      <c r="K9" s="69">
        <f t="shared" si="4"/>
        <v>0.33333333333333331</v>
      </c>
      <c r="L9" s="70">
        <f t="shared" si="5"/>
        <v>75</v>
      </c>
      <c r="M9" s="71">
        <f t="shared" si="6"/>
        <v>2.5</v>
      </c>
      <c r="N9" s="69">
        <f t="shared" si="7"/>
        <v>225</v>
      </c>
      <c r="O9" s="69">
        <f t="shared" ref="O9:O42" si="8">M9/K9</f>
        <v>7.5</v>
      </c>
      <c r="P9" s="56"/>
    </row>
    <row r="10" spans="1:17" ht="15.75" customHeight="1" x14ac:dyDescent="0.25">
      <c r="A10" s="54" t="s">
        <v>102</v>
      </c>
      <c r="B10" s="54" t="s">
        <v>107</v>
      </c>
      <c r="C10" s="54" t="s">
        <v>45</v>
      </c>
      <c r="D10" s="54" t="s">
        <v>77</v>
      </c>
      <c r="E10" s="54">
        <v>11</v>
      </c>
      <c r="F10" s="54">
        <v>12</v>
      </c>
      <c r="G10" s="54">
        <v>1</v>
      </c>
      <c r="H10" s="70">
        <f t="shared" si="0"/>
        <v>12</v>
      </c>
      <c r="I10" s="85">
        <v>4</v>
      </c>
      <c r="J10" s="85">
        <v>4</v>
      </c>
      <c r="K10" s="69">
        <f t="shared" si="4"/>
        <v>0.26666666666666666</v>
      </c>
      <c r="L10" s="70">
        <f t="shared" si="5"/>
        <v>48</v>
      </c>
      <c r="M10" s="71">
        <f t="shared" si="6"/>
        <v>1.6</v>
      </c>
      <c r="N10" s="69">
        <f t="shared" si="7"/>
        <v>180</v>
      </c>
      <c r="O10" s="69">
        <f t="shared" si="8"/>
        <v>6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5"/>
      <c r="J11" s="8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8"/>
        <v>#DIV/0!</v>
      </c>
      <c r="P11" s="56"/>
    </row>
    <row r="12" spans="1:17" ht="15.75" customHeight="1" x14ac:dyDescent="0.25">
      <c r="A12" s="36"/>
      <c r="B12" s="37"/>
      <c r="C12" s="54"/>
      <c r="D12" s="54"/>
      <c r="E12" s="54"/>
      <c r="F12" s="54"/>
      <c r="G12" s="54"/>
      <c r="H12" s="70">
        <f t="shared" si="0"/>
        <v>0</v>
      </c>
      <c r="I12" s="85"/>
      <c r="J12" s="8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8"/>
        <v>#DIV/0!</v>
      </c>
      <c r="P12" s="56"/>
    </row>
    <row r="13" spans="1:17" ht="15.75" customHeight="1" x14ac:dyDescent="0.25">
      <c r="A13" s="38"/>
      <c r="B13" s="39"/>
      <c r="C13" s="54"/>
      <c r="D13" s="54"/>
      <c r="E13" s="54"/>
      <c r="F13" s="54"/>
      <c r="G13" s="54"/>
      <c r="H13" s="70">
        <f t="shared" si="0"/>
        <v>0</v>
      </c>
      <c r="I13" s="85"/>
      <c r="J13" s="8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8"/>
        <v>#DIV/0!</v>
      </c>
      <c r="P13" s="56"/>
    </row>
    <row r="14" spans="1:17" ht="15.75" customHeight="1" x14ac:dyDescent="0.25">
      <c r="A14" s="38"/>
      <c r="B14" s="39"/>
      <c r="C14" s="54"/>
      <c r="D14" s="54"/>
      <c r="E14" s="54"/>
      <c r="F14" s="54"/>
      <c r="G14" s="54"/>
      <c r="H14" s="70">
        <f t="shared" si="0"/>
        <v>0</v>
      </c>
      <c r="I14" s="85"/>
      <c r="J14" s="8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8"/>
        <v>#DIV/0!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s="47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6"/>
      <c r="Q44"/>
    </row>
    <row r="45" spans="1:17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19"/>
      <c r="B47" s="120"/>
      <c r="C47" s="120"/>
      <c r="D47" s="120"/>
      <c r="E47" s="120"/>
      <c r="F47" s="120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3">
        <v>2.6</v>
      </c>
      <c r="E2" s="5">
        <f>SUM('Summer 26'!L2,'Fall 26 (compressed)'!K2,'Winter 26-27'!L2,'Spring 27 (compressed)'!K2)</f>
        <v>2.5999999999999996</v>
      </c>
      <c r="F2" s="5">
        <f>'Summer 26'!M2+'Fall 26 (compressed)'!L2+'Winter 26-27'!M2+'Spring 27 (compressed)'!L2</f>
        <v>858</v>
      </c>
      <c r="G2" s="5">
        <f>SUM('Summer 26'!N2,'Fall 26 (compressed)'!M2,'Winter 26-27'!N2,'Spring 27 (compressed)'!M2)</f>
        <v>28.6</v>
      </c>
      <c r="H2" s="7">
        <f>F2/E2</f>
        <v>330.00000000000006</v>
      </c>
      <c r="I2" s="105">
        <f>G2/E2</f>
        <v>11.000000000000002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4">
        <v>2.6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13">
        <v>0.33</v>
      </c>
      <c r="F7" s="113">
        <v>1</v>
      </c>
    </row>
    <row r="8" spans="1:14" x14ac:dyDescent="0.25">
      <c r="D8" s="99" t="s">
        <v>11</v>
      </c>
      <c r="E8" s="113">
        <v>4.79</v>
      </c>
      <c r="F8" s="113">
        <v>10.98</v>
      </c>
    </row>
    <row r="9" spans="1:14" x14ac:dyDescent="0.25">
      <c r="D9" s="99" t="s">
        <v>29</v>
      </c>
      <c r="E9" s="113">
        <v>447.45</v>
      </c>
      <c r="F9" s="113">
        <v>345.35</v>
      </c>
    </row>
    <row r="10" spans="1:14" x14ac:dyDescent="0.25">
      <c r="D10" s="109" t="s">
        <v>56</v>
      </c>
      <c r="E10" s="114">
        <v>14.38</v>
      </c>
      <c r="F10" s="114">
        <v>10.99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50" t="s">
        <v>79</v>
      </c>
      <c r="F12" s="151"/>
      <c r="G12" s="151"/>
      <c r="H12" s="152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3">
        <f>AVERAGE(E19:E23)</f>
        <v>3.2380000000000004</v>
      </c>
      <c r="F14" s="113">
        <f>AVERAGE(F19:F23)</f>
        <v>30.23</v>
      </c>
      <c r="G14" s="113">
        <f>AVERAGE(G19:G23)</f>
        <v>287.10199999999998</v>
      </c>
      <c r="H14" s="113">
        <f>AVERAGE(H19:H23)</f>
        <v>9.3559999999999999</v>
      </c>
    </row>
    <row r="17" spans="4:8" x14ac:dyDescent="0.25">
      <c r="E17" s="150" t="s">
        <v>80</v>
      </c>
      <c r="F17" s="151"/>
      <c r="G17" s="151"/>
      <c r="H17" s="152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21">
        <v>3.86</v>
      </c>
      <c r="F19" s="121">
        <v>40.83</v>
      </c>
      <c r="G19" s="121">
        <v>326.60000000000002</v>
      </c>
      <c r="H19" s="121">
        <v>10.57</v>
      </c>
    </row>
    <row r="20" spans="4:8" x14ac:dyDescent="0.25">
      <c r="D20" s="99" t="s">
        <v>27</v>
      </c>
      <c r="E20" s="121">
        <v>3.6</v>
      </c>
      <c r="F20" s="121">
        <v>33.28</v>
      </c>
      <c r="G20" s="121">
        <v>281.89999999999998</v>
      </c>
      <c r="H20" s="121">
        <v>9.25</v>
      </c>
    </row>
    <row r="21" spans="4:8" x14ac:dyDescent="0.25">
      <c r="D21" s="99" t="s">
        <v>33</v>
      </c>
      <c r="E21" s="121">
        <v>3.6</v>
      </c>
      <c r="F21" s="121">
        <v>27.35</v>
      </c>
      <c r="G21" s="121">
        <v>233.81</v>
      </c>
      <c r="H21" s="121">
        <v>7.6</v>
      </c>
    </row>
    <row r="22" spans="4:8" x14ac:dyDescent="0.25">
      <c r="D22" s="99" t="s">
        <v>41</v>
      </c>
      <c r="E22" s="121">
        <v>2.5299999999999998</v>
      </c>
      <c r="F22" s="121">
        <v>23.94</v>
      </c>
      <c r="G22" s="121">
        <v>289.89</v>
      </c>
      <c r="H22" s="121">
        <v>9.4499999999999993</v>
      </c>
    </row>
    <row r="23" spans="4:8" x14ac:dyDescent="0.25">
      <c r="D23" s="99" t="s">
        <v>64</v>
      </c>
      <c r="E23" s="122">
        <v>2.6</v>
      </c>
      <c r="F23" s="122">
        <v>25.75</v>
      </c>
      <c r="G23" s="122">
        <v>303.31</v>
      </c>
      <c r="H23" s="122">
        <v>9.91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7" t="s">
        <v>18</v>
      </c>
      <c r="H1" s="128"/>
      <c r="I1" s="129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7" t="s">
        <v>60</v>
      </c>
      <c r="G2" s="130" t="str">
        <f>'2026-27 Summary'!C2</f>
        <v>SPAN</v>
      </c>
      <c r="H2" s="130"/>
      <c r="I2" s="130"/>
      <c r="J2" s="13">
        <f>'2026-27 Summary'!D2</f>
        <v>2.6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64"/>
      <c r="B3" s="164"/>
      <c r="C3" s="164"/>
      <c r="D3" s="164"/>
      <c r="E3" s="164"/>
      <c r="F3" s="164"/>
      <c r="G3" s="164"/>
      <c r="H3" s="125" t="s">
        <v>57</v>
      </c>
      <c r="I3" s="125"/>
      <c r="J3" s="126"/>
      <c r="K3" s="5">
        <f>'2026-27 Summary'!D2-'Proposed Additions'!K2-'Fall 26 (compressed)'!K2-'Spring 27 (compressed)'!K2-'Summer 26'!L2</f>
        <v>0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6"/>
      <c r="E4" s="116"/>
      <c r="F4" s="116"/>
      <c r="G4" s="116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/>
      <c r="B7" s="44"/>
      <c r="C7" s="21"/>
      <c r="D7" s="54"/>
      <c r="E7" s="21"/>
      <c r="F7" s="34"/>
      <c r="G7" s="21"/>
      <c r="H7" s="70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106" t="e">
        <f>M7/K7</f>
        <v>#DIV/0!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3" t="s">
        <v>20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4"/>
      <c r="Q16"/>
    </row>
    <row r="17" spans="1:17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  <c r="Q17"/>
    </row>
    <row r="18" spans="1:17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60"/>
      <c r="Q18"/>
    </row>
    <row r="19" spans="1:17" x14ac:dyDescent="0.2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60"/>
      <c r="Q19"/>
    </row>
    <row r="20" spans="1:17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/>
    </row>
    <row r="21" spans="1:17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3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2026-06-17T20:46:07Z</dcterms:modified>
</cp:coreProperties>
</file>